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4.2022" sheetId="2" r:id="rId1"/>
  </sheets>
  <definedNames>
    <definedName name="_xlnm._FilterDatabase" localSheetId="0" hidden="1">'01.04.2022'!$A$6:$T$111</definedName>
    <definedName name="_xlnm.Print_Titles" localSheetId="0">'01.04.2022'!$6:$6</definedName>
    <definedName name="_xlnm.Print_Area" localSheetId="0">'01.04.2022'!$A$1:$I$111</definedName>
  </definedNames>
  <calcPr calcId="145621"/>
</workbook>
</file>

<file path=xl/calcChain.xml><?xml version="1.0" encoding="utf-8"?>
<calcChain xmlns="http://schemas.openxmlformats.org/spreadsheetml/2006/main">
  <c r="F50" i="2" l="1"/>
  <c r="F49" i="2" s="1"/>
  <c r="G9" i="2" l="1"/>
  <c r="C19" i="2"/>
  <c r="I21" i="2"/>
  <c r="G70" i="2" l="1"/>
  <c r="V68" i="2"/>
  <c r="D50" i="2"/>
  <c r="D49" i="2" s="1"/>
  <c r="E50" i="2"/>
  <c r="H92" i="2"/>
  <c r="G92" i="2"/>
  <c r="G72" i="2" l="1"/>
  <c r="H70" i="2"/>
  <c r="G69" i="2"/>
  <c r="H71" i="2"/>
  <c r="G71" i="2"/>
  <c r="I51" i="2"/>
  <c r="I41" i="2"/>
  <c r="I18" i="2"/>
  <c r="H21" i="2"/>
  <c r="G21" i="2"/>
  <c r="F19" i="2"/>
  <c r="E19" i="2"/>
  <c r="D19" i="2"/>
  <c r="C50" i="2"/>
  <c r="G19" i="2" l="1"/>
  <c r="I108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67" i="2"/>
  <c r="I64" i="2"/>
  <c r="I63" i="2"/>
  <c r="I62" i="2"/>
  <c r="I61" i="2"/>
  <c r="I60" i="2"/>
  <c r="I59" i="2"/>
  <c r="I58" i="2"/>
  <c r="I57" i="2"/>
  <c r="I56" i="2"/>
  <c r="I55" i="2"/>
  <c r="I53" i="2"/>
  <c r="I52" i="2"/>
  <c r="I47" i="2"/>
  <c r="I46" i="2"/>
  <c r="I45" i="2"/>
  <c r="I44" i="2"/>
  <c r="I43" i="2"/>
  <c r="I42" i="2"/>
  <c r="I40" i="2"/>
  <c r="I39" i="2"/>
  <c r="I38" i="2"/>
  <c r="I37" i="2"/>
  <c r="I36" i="2"/>
  <c r="I35" i="2"/>
  <c r="I33" i="2"/>
  <c r="I32" i="2"/>
  <c r="I31" i="2"/>
  <c r="I30" i="2"/>
  <c r="I29" i="2"/>
  <c r="I28" i="2"/>
  <c r="I26" i="2"/>
  <c r="I24" i="2"/>
  <c r="I22" i="2"/>
  <c r="I20" i="2"/>
  <c r="I16" i="2"/>
  <c r="I14" i="2"/>
  <c r="I13" i="2"/>
  <c r="I12" i="2"/>
  <c r="I11" i="2"/>
  <c r="I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67" i="2"/>
  <c r="H64" i="2"/>
  <c r="H63" i="2"/>
  <c r="H62" i="2"/>
  <c r="H61" i="2"/>
  <c r="H60" i="2"/>
  <c r="H59" i="2"/>
  <c r="H58" i="2"/>
  <c r="H57" i="2"/>
  <c r="H56" i="2"/>
  <c r="H55" i="2"/>
  <c r="H51" i="2"/>
  <c r="H46" i="2"/>
  <c r="H45" i="2"/>
  <c r="H44" i="2"/>
  <c r="H43" i="2"/>
  <c r="H42" i="2"/>
  <c r="H41" i="2"/>
  <c r="H40" i="2"/>
  <c r="H39" i="2"/>
  <c r="H38" i="2"/>
  <c r="H37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6" i="2"/>
  <c r="H14" i="2"/>
  <c r="H13" i="2"/>
  <c r="H12" i="2"/>
  <c r="H11" i="2"/>
  <c r="H9" i="2"/>
  <c r="G91" i="2"/>
  <c r="G68" i="2"/>
  <c r="G51" i="2"/>
  <c r="G41" i="2"/>
  <c r="H50" i="2" l="1"/>
  <c r="G67" i="2"/>
  <c r="G65" i="2"/>
  <c r="G106" i="2" l="1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64" i="2"/>
  <c r="G63" i="2"/>
  <c r="G62" i="2"/>
  <c r="G61" i="2"/>
  <c r="G60" i="2"/>
  <c r="G59" i="2"/>
  <c r="G58" i="2"/>
  <c r="G57" i="2"/>
  <c r="G56" i="2"/>
  <c r="G55" i="2"/>
  <c r="G47" i="2"/>
  <c r="G46" i="2"/>
  <c r="G45" i="2"/>
  <c r="G42" i="2"/>
  <c r="G40" i="2"/>
  <c r="G39" i="2"/>
  <c r="G38" i="2"/>
  <c r="G37" i="2"/>
  <c r="G36" i="2"/>
  <c r="G35" i="2"/>
  <c r="G33" i="2"/>
  <c r="G32" i="2"/>
  <c r="G31" i="2"/>
  <c r="G30" i="2"/>
  <c r="G29" i="2"/>
  <c r="G28" i="2"/>
  <c r="G26" i="2"/>
  <c r="G24" i="2"/>
  <c r="G22" i="2"/>
  <c r="G20" i="2"/>
  <c r="G16" i="2"/>
  <c r="G14" i="2"/>
  <c r="G12" i="2"/>
  <c r="G11" i="2"/>
  <c r="G50" i="2" l="1"/>
  <c r="C27" i="2"/>
  <c r="C10" i="2"/>
  <c r="C25" i="2" l="1"/>
  <c r="E49" i="2"/>
  <c r="I50" i="2"/>
  <c r="H49" i="2" l="1"/>
  <c r="C107" i="2"/>
  <c r="I107" i="2" l="1"/>
  <c r="C49" i="2"/>
  <c r="I49" i="2" s="1"/>
  <c r="I19" i="2"/>
  <c r="C15" i="2"/>
  <c r="C8" i="2"/>
  <c r="D107" i="2"/>
  <c r="G49" i="2" s="1"/>
  <c r="D10" i="2" l="1"/>
  <c r="C7" i="2" l="1"/>
  <c r="E10" i="2"/>
  <c r="C111" i="2" l="1"/>
  <c r="F34" i="2"/>
  <c r="I34" i="2" s="1"/>
  <c r="E34" i="2"/>
  <c r="D34" i="2"/>
  <c r="F27" i="2"/>
  <c r="I27" i="2" s="1"/>
  <c r="E27" i="2"/>
  <c r="D27" i="2"/>
  <c r="D25" i="2" s="1"/>
  <c r="F15" i="2"/>
  <c r="E15" i="2"/>
  <c r="D15" i="2"/>
  <c r="F10" i="2"/>
  <c r="I10" i="2" s="1"/>
  <c r="F8" i="2"/>
  <c r="I8" i="2" s="1"/>
  <c r="E8" i="2"/>
  <c r="D8" i="2"/>
  <c r="H34" i="2" l="1"/>
  <c r="H27" i="2"/>
  <c r="H10" i="2"/>
  <c r="G8" i="2"/>
  <c r="H8" i="2"/>
  <c r="H15" i="2"/>
  <c r="I15" i="2"/>
  <c r="G15" i="2"/>
  <c r="G34" i="2"/>
  <c r="G27" i="2"/>
  <c r="E25" i="2"/>
  <c r="G10" i="2"/>
  <c r="F25" i="2"/>
  <c r="D7" i="2"/>
  <c r="F7" i="2" l="1"/>
  <c r="G7" i="2" s="1"/>
  <c r="I25" i="2"/>
  <c r="E7" i="2"/>
  <c r="E111" i="2" s="1"/>
  <c r="H25" i="2"/>
  <c r="G25" i="2"/>
  <c r="D111" i="2"/>
  <c r="H7" i="2" l="1"/>
  <c r="F111" i="2"/>
  <c r="I7" i="2"/>
  <c r="H111" i="2" l="1"/>
  <c r="I111" i="2"/>
  <c r="G111" i="2"/>
</calcChain>
</file>

<file path=xl/sharedStrings.xml><?xml version="1.0" encoding="utf-8"?>
<sst xmlns="http://schemas.openxmlformats.org/spreadsheetml/2006/main" count="173" uniqueCount="173">
  <si>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</si>
  <si>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</si>
  <si>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</si>
  <si>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</si>
  <si>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</si>
  <si>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</si>
  <si>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</si>
  <si>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</si>
  <si>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</si>
  <si>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</si>
  <si>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</si>
  <si>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</si>
  <si>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</si>
  <si>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</si>
  <si>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</si>
  <si>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</si>
  <si>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</si>
  <si>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</si>
  <si>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</si>
  <si>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</si>
  <si>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</si>
  <si>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</si>
  <si>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</si>
  <si>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</si>
  <si>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</si>
  <si>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</si>
  <si>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</si>
  <si>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</si>
  <si>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</si>
  <si>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</si>
  <si>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</si>
  <si>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</si>
  <si>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</si>
  <si>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</si>
  <si>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</si>
  <si>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</si>
  <si>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</si>
  <si>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</si>
  <si>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</si>
  <si>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</si>
  <si>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</si>
  <si>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</si>
  <si>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</si>
  <si>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</si>
  <si>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</si>
  <si>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</si>
  <si>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</si>
  <si>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</si>
  <si>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</si>
  <si>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</si>
  <si>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</si>
  <si>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</si>
  <si>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</si>
  <si>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</si>
  <si>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</si>
  <si>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</si>
  <si>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</si>
  <si>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</si>
  <si>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</si>
  <si>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</si>
  <si>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</si>
  <si>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</si>
  <si>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</si>
  <si>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</si>
  <si>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</si>
  <si>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</si>
  <si>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</si>
  <si>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</si>
  <si>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</si>
  <si>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</si>
  <si>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</si>
  <si>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</si>
  <si>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</si>
  <si>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</si>
  <si>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</si>
  <si>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</si>
  <si>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</si>
  <si>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</si>
  <si>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</si>
  <si>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</si>
  <si>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</si>
  <si>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</si>
  <si>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</si>
  <si>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</si>
  <si>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</si>
  <si>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</si>
  <si>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</si>
  <si>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</si>
  <si>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</si>
  <si>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</si>
  <si>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</si>
  <si>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</si>
  <si>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</si>
  <si>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</si>
  <si>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</si>
  <si>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</si>
  <si>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</si>
  <si>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</si>
  <si>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</si>
  <si>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</si>
  <si>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</si>
  <si>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</si>
  <si>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</si>
  <si>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</si>
  <si>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</si>
  <si>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</si>
  <si>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</si>
  <si>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</si>
  <si>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</si>
  <si>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</si>
  <si>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</si>
  <si>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</si>
  <si>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</si>
  <si>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</si>
  <si>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</si>
  <si>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</si>
  <si>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</si>
  <si>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</si>
  <si>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</si>
  <si>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</si>
  <si>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</si>
  <si>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</si>
  <si>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</si>
  <si>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</si>
  <si>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</si>
  <si>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</si>
  <si>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</si>
  <si>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</si>
  <si>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</si>
  <si>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</si>
  <si>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</si>
  <si>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</si>
  <si>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</si>
  <si>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</si>
  <si>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</si>
  <si>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</si>
  <si>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</si>
  <si>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</si>
  <si>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</si>
  <si>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</si>
  <si>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</si>
  <si>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</si>
  <si>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</si>
  <si>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</si>
  <si>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</si>
  <si>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</si>
  <si>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</si>
  <si>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</si>
  <si>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Исполнено на 01.04.2021г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</si>
  <si>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</si>
  <si>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</si>
  <si>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</si>
  <si>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</si>
  <si>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</si>
  <si>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</si>
  <si>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</si>
  <si>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</si>
  <si>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</si>
  <si>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</si>
  <si>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</si>
  <si>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</si>
  <si>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Анализ исполнения доходной части бюджета муниципального образования п. Михайловский Саратовской области на 1 апреля 2022 года</t>
  </si>
  <si>
    <t>Уточненные бюджетные назначения по состоянию на 01.04.2022г</t>
  </si>
  <si>
    <t xml:space="preserve">Кассовый план по состоянию на 01.04.2022г
</t>
  </si>
  <si>
    <t>к уточненным бюджетным назначениям 2022г</t>
  </si>
  <si>
    <t>к кассовому плану
2022г</t>
  </si>
  <si>
    <t>к  соответ-ствующему периоду
2021г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</si>
  <si>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</si>
  <si>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</si>
  <si>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</si>
  <si>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</si>
  <si>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</si>
  <si>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Исполнено на 01.04.2022г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</si>
</sst>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0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64" fontId="2" fillId="2" borderId="0" xfId="0" applyNumberFormat="1" applyFont="1" applyFill="1" applyAlignment="1">
      <alignment horizontal="right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17"/>
  <sheetViews>
    <sheetView showGridLines="0" tabSelected="1" view="pageBreakPreview" topLeftCell="A19" zoomScale="69" zoomScaleSheetLayoutView="69" workbookViewId="0">
      <selection activeCell="C11" sqref="C11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4" customWidth="1"/>
    <col min="4" max="5" width="16.7109375" style="1" customWidth="1"/>
    <col min="6" max="6" width="16.7109375" style="34" customWidth="1"/>
    <col min="7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41" t="s">
        <v>161</v>
      </c>
      <c r="B2" s="41"/>
      <c r="C2" s="41"/>
      <c r="D2" s="41"/>
      <c r="E2" s="41"/>
      <c r="F2" s="41"/>
      <c r="G2" s="41"/>
      <c r="H2" s="41"/>
      <c r="I2" s="41"/>
    </row>
    <row r="3" spans="1:9" ht="39" customHeight="1">
      <c r="A3" s="3"/>
      <c r="B3" s="35"/>
      <c r="C3" s="35"/>
      <c r="D3" s="35"/>
      <c r="E3" s="35"/>
      <c r="F3" s="35"/>
      <c r="G3" s="35"/>
      <c r="H3" s="5"/>
      <c r="I3" s="36" t="s">
        <v>41</v>
      </c>
    </row>
    <row r="4" spans="1:9" ht="18.75" customHeight="1">
      <c r="A4" s="42" t="s">
        <v>39</v>
      </c>
      <c r="B4" s="42" t="s">
        <v>40</v>
      </c>
      <c r="C4" s="42" t="s">
        <v>148</v>
      </c>
      <c r="D4" s="43" t="s">
        <v>162</v>
      </c>
      <c r="E4" s="43" t="s">
        <v>163</v>
      </c>
      <c r="F4" s="42" t="s">
        <v>172</v>
      </c>
      <c r="G4" s="42" t="s">
        <v>42</v>
      </c>
      <c r="H4" s="42"/>
      <c r="I4" s="42"/>
    </row>
    <row r="5" spans="1:9" ht="92.25" customHeight="1">
      <c r="A5" s="42"/>
      <c r="B5" s="42"/>
      <c r="C5" s="42"/>
      <c r="D5" s="44"/>
      <c r="E5" s="44"/>
      <c r="F5" s="42"/>
      <c r="G5" s="40" t="s">
        <v>164</v>
      </c>
      <c r="H5" s="40" t="s">
        <v>165</v>
      </c>
      <c r="I5" s="40" t="s">
        <v>166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C8+C15+C19+C23+C24+C25+C34+C37+C41+C47+C48+C10</f>
        <v>3196.5</v>
      </c>
      <c r="D7" s="2">
        <f>D8+D15+D19+D23+D24+D25+D34+D37+D41+D47+D48+D10</f>
        <v>31416</v>
      </c>
      <c r="E7" s="2">
        <f>E8+E15+E19+E23+E24+E25+E34+E37+E41+E47+E48+E10</f>
        <v>3612.7</v>
      </c>
      <c r="F7" s="2">
        <f>F8+F15+F19+F23+F24+F25+F34+F37+F41+F47+F48+F10</f>
        <v>3664.5999999999995</v>
      </c>
      <c r="G7" s="2">
        <f>F7/D7*100</f>
        <v>11.664756811815634</v>
      </c>
      <c r="H7" s="2">
        <f t="shared" ref="H7:H73" si="0">F7/E7*100</f>
        <v>101.4365986658178</v>
      </c>
      <c r="I7" s="9">
        <f>F7/C7*100</f>
        <v>114.64414203034568</v>
      </c>
    </row>
    <row r="8" spans="1:9" s="5" customFormat="1" ht="18.75" outlineLevel="1">
      <c r="A8" s="13" t="s">
        <v>2</v>
      </c>
      <c r="B8" s="4" t="s">
        <v>3</v>
      </c>
      <c r="C8" s="2">
        <f>C9</f>
        <v>2375.6</v>
      </c>
      <c r="D8" s="2">
        <f>D9</f>
        <v>11800</v>
      </c>
      <c r="E8" s="2">
        <f>E9</f>
        <v>2230.1999999999998</v>
      </c>
      <c r="F8" s="2">
        <f>F9</f>
        <v>2226.1999999999998</v>
      </c>
      <c r="G8" s="2">
        <f>F8/D8*100</f>
        <v>18.866101694915251</v>
      </c>
      <c r="H8" s="2">
        <f t="shared" si="0"/>
        <v>99.8206438884405</v>
      </c>
      <c r="I8" s="9">
        <f t="shared" ref="I8:I74" si="1">F8/C8*100</f>
        <v>93.711062468429034</v>
      </c>
    </row>
    <row r="9" spans="1:9" s="5" customFormat="1" ht="18.75" outlineLevel="1">
      <c r="A9" s="13" t="s">
        <v>4</v>
      </c>
      <c r="B9" s="4" t="s">
        <v>5</v>
      </c>
      <c r="C9" s="2">
        <v>2375.6</v>
      </c>
      <c r="D9" s="2">
        <v>11800</v>
      </c>
      <c r="E9" s="2">
        <v>2230.1999999999998</v>
      </c>
      <c r="F9" s="2">
        <v>2226.1999999999998</v>
      </c>
      <c r="G9" s="2">
        <f>F9/D9*100</f>
        <v>18.866101694915251</v>
      </c>
      <c r="H9" s="2">
        <f t="shared" si="0"/>
        <v>99.8206438884405</v>
      </c>
      <c r="I9" s="9">
        <f t="shared" si="1"/>
        <v>93.711062468429034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587.19999999999993</v>
      </c>
      <c r="D10" s="2">
        <f>D11+D12+D13+D14</f>
        <v>2512</v>
      </c>
      <c r="E10" s="2">
        <f>E11+E12+E13+E14</f>
        <v>727.2</v>
      </c>
      <c r="F10" s="2">
        <f>F11+F12+F13+F14</f>
        <v>727.2</v>
      </c>
      <c r="G10" s="2">
        <f t="shared" ref="G10:G76" si="2">F10/D10*100</f>
        <v>28.949044585987259</v>
      </c>
      <c r="H10" s="2">
        <f t="shared" si="0"/>
        <v>100</v>
      </c>
      <c r="I10" s="9">
        <f t="shared" si="1"/>
        <v>123.84196185286105</v>
      </c>
    </row>
    <row r="11" spans="1:9" s="5" customFormat="1" ht="112.5" outlineLevel="1">
      <c r="A11" s="13" t="s">
        <v>58</v>
      </c>
      <c r="B11" s="4" t="s">
        <v>59</v>
      </c>
      <c r="C11" s="2">
        <v>263.5</v>
      </c>
      <c r="D11" s="2">
        <v>1200</v>
      </c>
      <c r="E11" s="2">
        <v>349.2</v>
      </c>
      <c r="F11" s="2">
        <v>349.2</v>
      </c>
      <c r="G11" s="2">
        <f t="shared" si="2"/>
        <v>29.099999999999998</v>
      </c>
      <c r="H11" s="2">
        <f t="shared" si="0"/>
        <v>100</v>
      </c>
      <c r="I11" s="9">
        <f t="shared" si="1"/>
        <v>132.5237191650854</v>
      </c>
    </row>
    <row r="12" spans="1:9" s="5" customFormat="1" ht="131.25" outlineLevel="1">
      <c r="A12" s="13" t="s">
        <v>60</v>
      </c>
      <c r="B12" s="4" t="s">
        <v>61</v>
      </c>
      <c r="C12" s="2">
        <v>1.8</v>
      </c>
      <c r="D12" s="2">
        <v>7</v>
      </c>
      <c r="E12" s="2">
        <v>2.2999999999999998</v>
      </c>
      <c r="F12" s="2">
        <v>2.2999999999999998</v>
      </c>
      <c r="G12" s="2">
        <f t="shared" si="2"/>
        <v>32.857142857142854</v>
      </c>
      <c r="H12" s="2">
        <f t="shared" si="0"/>
        <v>100</v>
      </c>
      <c r="I12" s="9">
        <f t="shared" si="1"/>
        <v>127.77777777777777</v>
      </c>
    </row>
    <row r="13" spans="1:9" s="5" customFormat="1" ht="112.5" outlineLevel="1">
      <c r="A13" s="13" t="s">
        <v>62</v>
      </c>
      <c r="B13" s="4" t="s">
        <v>63</v>
      </c>
      <c r="C13" s="2">
        <v>369</v>
      </c>
      <c r="D13" s="2">
        <v>1457</v>
      </c>
      <c r="E13" s="2">
        <v>422.6</v>
      </c>
      <c r="F13" s="2">
        <v>422.6</v>
      </c>
      <c r="G13" s="2">
        <v>313.5</v>
      </c>
      <c r="H13" s="2">
        <f t="shared" si="0"/>
        <v>100</v>
      </c>
      <c r="I13" s="9">
        <f t="shared" si="1"/>
        <v>114.52574525745258</v>
      </c>
    </row>
    <row r="14" spans="1:9" s="5" customFormat="1" ht="112.5" outlineLevel="1">
      <c r="A14" s="13" t="s">
        <v>64</v>
      </c>
      <c r="B14" s="4" t="s">
        <v>65</v>
      </c>
      <c r="C14" s="2">
        <v>-47.1</v>
      </c>
      <c r="D14" s="2">
        <v>-152</v>
      </c>
      <c r="E14" s="2">
        <v>-46.9</v>
      </c>
      <c r="F14" s="2">
        <v>-46.9</v>
      </c>
      <c r="G14" s="2">
        <f t="shared" si="2"/>
        <v>30.855263157894736</v>
      </c>
      <c r="H14" s="2">
        <f t="shared" si="0"/>
        <v>100</v>
      </c>
      <c r="I14" s="9">
        <f t="shared" si="1"/>
        <v>99.575371549893831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95</v>
      </c>
      <c r="D15" s="2">
        <f>D16+D17+D18</f>
        <v>97</v>
      </c>
      <c r="E15" s="2">
        <f>E16+E17+E18</f>
        <v>76</v>
      </c>
      <c r="F15" s="2">
        <f>F16+F17+F18</f>
        <v>104.9</v>
      </c>
      <c r="G15" s="2">
        <f t="shared" si="2"/>
        <v>108.14432989690724</v>
      </c>
      <c r="H15" s="2">
        <f t="shared" si="0"/>
        <v>138.0263157894737</v>
      </c>
      <c r="I15" s="9">
        <f t="shared" si="1"/>
        <v>110.42105263157896</v>
      </c>
    </row>
    <row r="16" spans="1:9" s="5" customFormat="1" ht="37.5" outlineLevel="1">
      <c r="A16" s="13" t="s">
        <v>8</v>
      </c>
      <c r="B16" s="4" t="s">
        <v>9</v>
      </c>
      <c r="C16" s="2">
        <v>36.5</v>
      </c>
      <c r="D16" s="2">
        <v>5</v>
      </c>
      <c r="E16" s="2">
        <v>0</v>
      </c>
      <c r="F16" s="2">
        <v>0</v>
      </c>
      <c r="G16" s="2">
        <f t="shared" si="2"/>
        <v>0</v>
      </c>
      <c r="H16" s="2" t="e">
        <f t="shared" si="0"/>
        <v>#DIV/0!</v>
      </c>
      <c r="I16" s="9">
        <f t="shared" si="1"/>
        <v>0</v>
      </c>
    </row>
    <row r="17" spans="1:9" s="5" customFormat="1" ht="18.75" outlineLevel="1">
      <c r="A17" s="13" t="s">
        <v>10</v>
      </c>
      <c r="B17" s="4" t="s">
        <v>11</v>
      </c>
      <c r="C17" s="2">
        <v>48.9</v>
      </c>
      <c r="D17" s="2">
        <v>57</v>
      </c>
      <c r="E17" s="2">
        <v>41</v>
      </c>
      <c r="F17" s="2">
        <v>41</v>
      </c>
      <c r="G17" s="2"/>
      <c r="H17" s="2"/>
      <c r="I17" s="9"/>
    </row>
    <row r="18" spans="1:9" s="5" customFormat="1" ht="56.25" outlineLevel="1">
      <c r="A18" s="13" t="s">
        <v>69</v>
      </c>
      <c r="B18" s="4" t="s">
        <v>70</v>
      </c>
      <c r="C18" s="2">
        <v>9.6</v>
      </c>
      <c r="D18" s="2">
        <v>35</v>
      </c>
      <c r="E18" s="2">
        <v>35</v>
      </c>
      <c r="F18" s="2">
        <v>63.9</v>
      </c>
      <c r="G18" s="2"/>
      <c r="H18" s="2"/>
      <c r="I18" s="9">
        <f t="shared" si="1"/>
        <v>665.625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306.5</v>
      </c>
      <c r="D19" s="2">
        <f>D20+D22+D21</f>
        <v>2460.1000000000004</v>
      </c>
      <c r="E19" s="2">
        <f>E20+E22+E21</f>
        <v>248</v>
      </c>
      <c r="F19" s="2">
        <f>F20+F22+F21</f>
        <v>248</v>
      </c>
      <c r="G19" s="2">
        <f t="shared" si="2"/>
        <v>10.080891020690215</v>
      </c>
      <c r="H19" s="2">
        <f t="shared" si="0"/>
        <v>100</v>
      </c>
      <c r="I19" s="9">
        <f t="shared" si="1"/>
        <v>80.913539967373566</v>
      </c>
    </row>
    <row r="20" spans="1:9" s="5" customFormat="1" ht="78.75" customHeight="1" outlineLevel="1">
      <c r="A20" s="13" t="s">
        <v>14</v>
      </c>
      <c r="B20" s="4" t="s">
        <v>15</v>
      </c>
      <c r="C20" s="2">
        <v>5.9</v>
      </c>
      <c r="D20" s="2">
        <v>195</v>
      </c>
      <c r="E20" s="2">
        <v>14.3</v>
      </c>
      <c r="F20" s="2">
        <v>14.3</v>
      </c>
      <c r="G20" s="2">
        <f t="shared" si="2"/>
        <v>7.333333333333333</v>
      </c>
      <c r="H20" s="2">
        <f t="shared" si="0"/>
        <v>100</v>
      </c>
      <c r="I20" s="9">
        <f t="shared" si="1"/>
        <v>242.37288135593218</v>
      </c>
    </row>
    <row r="21" spans="1:9" s="5" customFormat="1" ht="24" customHeight="1" outlineLevel="1">
      <c r="A21" s="13" t="s">
        <v>149</v>
      </c>
      <c r="B21" s="4" t="s">
        <v>150</v>
      </c>
      <c r="C21" s="2">
        <v>238.9</v>
      </c>
      <c r="D21" s="2">
        <v>1925.4</v>
      </c>
      <c r="E21" s="2">
        <v>172.4</v>
      </c>
      <c r="F21" s="2">
        <v>172.4</v>
      </c>
      <c r="G21" s="2">
        <f t="shared" si="2"/>
        <v>8.9539835878259062</v>
      </c>
      <c r="H21" s="2">
        <f t="shared" si="0"/>
        <v>100</v>
      </c>
      <c r="I21" s="9">
        <f t="shared" si="1"/>
        <v>72.164085391377142</v>
      </c>
    </row>
    <row r="22" spans="1:9" s="5" customFormat="1" ht="18.75" outlineLevel="1">
      <c r="A22" s="13" t="s">
        <v>16</v>
      </c>
      <c r="B22" s="4" t="s">
        <v>17</v>
      </c>
      <c r="C22" s="2">
        <v>61.7</v>
      </c>
      <c r="D22" s="2">
        <v>339.7</v>
      </c>
      <c r="E22" s="2">
        <v>61.3</v>
      </c>
      <c r="F22" s="2">
        <v>61.3</v>
      </c>
      <c r="G22" s="2">
        <f t="shared" si="2"/>
        <v>18.045334118339714</v>
      </c>
      <c r="H22" s="2">
        <f t="shared" si="0"/>
        <v>100</v>
      </c>
      <c r="I22" s="9">
        <f t="shared" si="1"/>
        <v>99.351701782820086</v>
      </c>
    </row>
    <row r="23" spans="1:9" s="5" customFormat="1" ht="18.75" outlineLevel="1">
      <c r="A23" s="13" t="s">
        <v>18</v>
      </c>
      <c r="B23" s="4" t="s">
        <v>19</v>
      </c>
      <c r="C23" s="2">
        <v>0</v>
      </c>
      <c r="D23" s="2">
        <v>0</v>
      </c>
      <c r="E23" s="2">
        <v>0</v>
      </c>
      <c r="F23" s="2">
        <v>10.1</v>
      </c>
      <c r="G23" s="2">
        <v>0</v>
      </c>
      <c r="H23" s="2"/>
      <c r="I23" s="9"/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C27+C32+C33+C26</f>
        <v>268.39999999999998</v>
      </c>
      <c r="D25" s="2">
        <f>D27+D32+D33</f>
        <v>1192</v>
      </c>
      <c r="E25" s="2">
        <f>E27+E32+E33</f>
        <v>308.2</v>
      </c>
      <c r="F25" s="2">
        <f>F27+F32+F33+F26</f>
        <v>308.2</v>
      </c>
      <c r="G25" s="2">
        <f t="shared" si="2"/>
        <v>25.855704697986575</v>
      </c>
      <c r="H25" s="2">
        <f t="shared" si="0"/>
        <v>100</v>
      </c>
      <c r="I25" s="9">
        <f t="shared" si="1"/>
        <v>114.82861400894188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50" outlineLevel="1">
      <c r="A27" s="13" t="s">
        <v>43</v>
      </c>
      <c r="B27" s="4" t="s">
        <v>44</v>
      </c>
      <c r="C27" s="2">
        <f>C28+C29+C30+C31</f>
        <v>191.8</v>
      </c>
      <c r="D27" s="2">
        <f>D28+D29+D30+D31</f>
        <v>842</v>
      </c>
      <c r="E27" s="2">
        <f>E28+E29+E30+E31</f>
        <v>210.6</v>
      </c>
      <c r="F27" s="2">
        <f>F28+F29+F30+F31</f>
        <v>210.6</v>
      </c>
      <c r="G27" s="2">
        <f t="shared" si="2"/>
        <v>25.01187648456057</v>
      </c>
      <c r="H27" s="2">
        <f t="shared" si="0"/>
        <v>100</v>
      </c>
      <c r="I27" s="9">
        <f t="shared" si="1"/>
        <v>109.80187695516162</v>
      </c>
    </row>
    <row r="28" spans="1:9" s="5" customFormat="1" ht="112.5" customHeight="1" outlineLevel="1">
      <c r="A28" s="13" t="s">
        <v>49</v>
      </c>
      <c r="B28" s="4" t="s">
        <v>24</v>
      </c>
      <c r="C28" s="2">
        <v>15.3</v>
      </c>
      <c r="D28" s="2">
        <v>37</v>
      </c>
      <c r="E28" s="2">
        <v>1.4</v>
      </c>
      <c r="F28" s="2">
        <v>1.4</v>
      </c>
      <c r="G28" s="2">
        <f t="shared" si="2"/>
        <v>3.7837837837837833</v>
      </c>
      <c r="H28" s="2">
        <f t="shared" si="0"/>
        <v>100</v>
      </c>
      <c r="I28" s="9">
        <f t="shared" si="1"/>
        <v>9.1503267973856204</v>
      </c>
    </row>
    <row r="29" spans="1:9" s="5" customFormat="1" ht="111" customHeight="1" outlineLevel="1">
      <c r="A29" s="13" t="s">
        <v>25</v>
      </c>
      <c r="B29" s="4" t="s">
        <v>45</v>
      </c>
      <c r="C29" s="2">
        <v>6.4</v>
      </c>
      <c r="D29" s="2">
        <v>25</v>
      </c>
      <c r="E29" s="2">
        <v>0.6</v>
      </c>
      <c r="F29" s="2">
        <v>0.6</v>
      </c>
      <c r="G29" s="2">
        <f t="shared" si="2"/>
        <v>2.4</v>
      </c>
      <c r="H29" s="2">
        <f t="shared" si="0"/>
        <v>100</v>
      </c>
      <c r="I29" s="9">
        <f t="shared" si="1"/>
        <v>9.3749999999999982</v>
      </c>
    </row>
    <row r="30" spans="1:9" s="5" customFormat="1" ht="114.75" customHeight="1" outlineLevel="1">
      <c r="A30" s="13" t="s">
        <v>26</v>
      </c>
      <c r="B30" s="4" t="s">
        <v>46</v>
      </c>
      <c r="C30" s="2">
        <v>170.1</v>
      </c>
      <c r="D30" s="2">
        <v>780</v>
      </c>
      <c r="E30" s="2">
        <v>208.6</v>
      </c>
      <c r="F30" s="2">
        <v>208.6</v>
      </c>
      <c r="G30" s="2">
        <f t="shared" si="2"/>
        <v>26.743589743589741</v>
      </c>
      <c r="H30" s="2">
        <f t="shared" si="0"/>
        <v>100</v>
      </c>
      <c r="I30" s="9">
        <f t="shared" si="1"/>
        <v>122.63374485596708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6" s="5" customFormat="1" ht="112.5" outlineLevel="1">
      <c r="A33" s="13" t="s">
        <v>29</v>
      </c>
      <c r="B33" s="4" t="s">
        <v>71</v>
      </c>
      <c r="C33" s="2">
        <v>76.599999999999994</v>
      </c>
      <c r="D33" s="2">
        <v>350</v>
      </c>
      <c r="E33" s="2">
        <v>97.6</v>
      </c>
      <c r="F33" s="2">
        <v>97.6</v>
      </c>
      <c r="G33" s="2">
        <f t="shared" si="2"/>
        <v>27.885714285714286</v>
      </c>
      <c r="H33" s="2">
        <f t="shared" si="0"/>
        <v>100</v>
      </c>
      <c r="I33" s="9">
        <f t="shared" si="1"/>
        <v>127.41514360313315</v>
      </c>
    </row>
    <row r="34" spans="1:26" s="5" customFormat="1" ht="37.5" outlineLevel="1">
      <c r="A34" s="13" t="s">
        <v>30</v>
      </c>
      <c r="B34" s="45" t="s">
        <v>31</v>
      </c>
      <c r="C34" s="2">
        <v>0.3</v>
      </c>
      <c r="D34" s="2">
        <f>D35+D36</f>
        <v>2.9</v>
      </c>
      <c r="E34" s="2">
        <f>E35+E36</f>
        <v>2.9</v>
      </c>
      <c r="F34" s="2">
        <f>F35+F36</f>
        <v>19.8</v>
      </c>
      <c r="G34" s="2">
        <f t="shared" si="2"/>
        <v>682.75862068965523</v>
      </c>
      <c r="H34" s="2">
        <f t="shared" si="0"/>
        <v>682.75862068965523</v>
      </c>
      <c r="I34" s="9">
        <f t="shared" si="1"/>
        <v>6600</v>
      </c>
    </row>
    <row r="35" spans="1:26" s="5" customFormat="1" ht="37.5" outlineLevel="1">
      <c r="A35" s="13" t="s">
        <v>32</v>
      </c>
      <c r="B35" s="45" t="s">
        <v>33</v>
      </c>
      <c r="C35" s="2">
        <v>3.6</v>
      </c>
      <c r="D35" s="2">
        <v>2.9</v>
      </c>
      <c r="E35" s="2">
        <v>2.9</v>
      </c>
      <c r="F35" s="2">
        <v>19.8</v>
      </c>
      <c r="G35" s="2">
        <f t="shared" si="2"/>
        <v>682.75862068965523</v>
      </c>
      <c r="H35" s="2">
        <f t="shared" si="0"/>
        <v>682.75862068965523</v>
      </c>
      <c r="I35" s="9">
        <f t="shared" si="1"/>
        <v>550</v>
      </c>
    </row>
    <row r="36" spans="1:26" s="5" customFormat="1" ht="35.25" hidden="1" customHeight="1" outlineLevel="1">
      <c r="A36" s="13" t="s">
        <v>55</v>
      </c>
      <c r="B36" s="45" t="s">
        <v>56</v>
      </c>
      <c r="C36" s="2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9" t="e">
        <f t="shared" si="1"/>
        <v>#DIV/0!</v>
      </c>
    </row>
    <row r="37" spans="1:26" s="5" customFormat="1" ht="56.25" hidden="1" outlineLevel="1">
      <c r="A37" s="13" t="s">
        <v>34</v>
      </c>
      <c r="B37" s="45" t="s">
        <v>72</v>
      </c>
      <c r="C37" s="2">
        <v>0</v>
      </c>
      <c r="D37" s="2">
        <v>0</v>
      </c>
      <c r="E37" s="2">
        <v>0</v>
      </c>
      <c r="F37" s="2">
        <v>0</v>
      </c>
      <c r="G37" s="2" t="e">
        <f t="shared" si="2"/>
        <v>#DIV/0!</v>
      </c>
      <c r="H37" s="2" t="e">
        <f t="shared" si="0"/>
        <v>#DIV/0!</v>
      </c>
      <c r="I37" s="9" t="e">
        <f t="shared" si="1"/>
        <v>#DIV/0!</v>
      </c>
    </row>
    <row r="38" spans="1:26" s="5" customFormat="1" ht="57.75" hidden="1" customHeight="1" outlineLevel="1">
      <c r="A38" s="13" t="s">
        <v>47</v>
      </c>
      <c r="B38" s="4" t="s">
        <v>48</v>
      </c>
      <c r="C38" s="2">
        <v>0</v>
      </c>
      <c r="D38" s="6">
        <v>0</v>
      </c>
      <c r="E38" s="6">
        <v>0</v>
      </c>
      <c r="F38" s="6">
        <v>0</v>
      </c>
      <c r="G38" s="2" t="e">
        <f t="shared" si="2"/>
        <v>#DIV/0!</v>
      </c>
      <c r="H38" s="2" t="e">
        <f t="shared" si="0"/>
        <v>#DIV/0!</v>
      </c>
      <c r="I38" s="9" t="e">
        <f t="shared" si="1"/>
        <v>#DIV/0!</v>
      </c>
    </row>
    <row r="39" spans="1:26" s="5" customFormat="1" ht="56.25" hidden="1" outlineLevel="1">
      <c r="A39" s="13" t="s">
        <v>53</v>
      </c>
      <c r="B39" s="45" t="s">
        <v>54</v>
      </c>
      <c r="C39" s="2">
        <v>0</v>
      </c>
      <c r="D39" s="6">
        <v>0</v>
      </c>
      <c r="E39" s="6">
        <v>0</v>
      </c>
      <c r="F39" s="6">
        <v>0</v>
      </c>
      <c r="G39" s="2" t="e">
        <f t="shared" si="2"/>
        <v>#DIV/0!</v>
      </c>
      <c r="H39" s="2" t="e">
        <f t="shared" si="0"/>
        <v>#DIV/0!</v>
      </c>
      <c r="I39" s="9" t="e">
        <f t="shared" si="1"/>
        <v>#DIV/0!</v>
      </c>
    </row>
    <row r="40" spans="1:26" s="5" customFormat="1" ht="37.5" hidden="1" outlineLevel="1">
      <c r="A40" s="13" t="s">
        <v>51</v>
      </c>
      <c r="B40" s="45" t="s">
        <v>52</v>
      </c>
      <c r="C40" s="2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9" t="e">
        <f t="shared" si="1"/>
        <v>#DIV/0!</v>
      </c>
    </row>
    <row r="41" spans="1:26" s="5" customFormat="1" ht="37.5" outlineLevel="1">
      <c r="A41" s="13" t="s">
        <v>35</v>
      </c>
      <c r="B41" s="4" t="s">
        <v>50</v>
      </c>
      <c r="C41" s="2">
        <v>-437.4</v>
      </c>
      <c r="D41" s="2">
        <v>13350</v>
      </c>
      <c r="E41" s="2">
        <v>20.2</v>
      </c>
      <c r="F41" s="2">
        <v>20.2</v>
      </c>
      <c r="G41" s="2">
        <f t="shared" si="2"/>
        <v>0.15131086142322098</v>
      </c>
      <c r="H41" s="2">
        <f t="shared" si="0"/>
        <v>100</v>
      </c>
      <c r="I41" s="9">
        <f t="shared" si="1"/>
        <v>-4.6181984453589386</v>
      </c>
    </row>
    <row r="42" spans="1:26" s="5" customFormat="1" ht="40.5" hidden="1" customHeight="1" outlineLevel="1">
      <c r="A42" s="13" t="s">
        <v>90</v>
      </c>
      <c r="B42" s="4" t="s">
        <v>91</v>
      </c>
      <c r="C42" s="2">
        <v>0</v>
      </c>
      <c r="D42" s="2"/>
      <c r="E42" s="2"/>
      <c r="F42" s="2"/>
      <c r="G42" s="2" t="e">
        <f t="shared" si="2"/>
        <v>#DIV/0!</v>
      </c>
      <c r="H42" s="2" t="e">
        <f t="shared" si="0"/>
        <v>#DIV/0!</v>
      </c>
      <c r="I42" s="9" t="e">
        <f t="shared" si="1"/>
        <v>#DIV/0!</v>
      </c>
    </row>
    <row r="43" spans="1:26" s="5" customFormat="1" ht="135" hidden="1" customHeight="1" outlineLevel="1">
      <c r="A43" s="13" t="s">
        <v>112</v>
      </c>
      <c r="B43" s="4" t="s">
        <v>113</v>
      </c>
      <c r="C43" s="2">
        <v>0</v>
      </c>
      <c r="D43" s="2">
        <v>0</v>
      </c>
      <c r="E43" s="2">
        <v>0</v>
      </c>
      <c r="F43" s="2">
        <v>0</v>
      </c>
      <c r="G43" s="2"/>
      <c r="H43" s="2" t="e">
        <f t="shared" si="0"/>
        <v>#DIV/0!</v>
      </c>
      <c r="I43" s="9" t="e">
        <f t="shared" si="1"/>
        <v>#DIV/0!</v>
      </c>
      <c r="N43" s="8"/>
      <c r="O43" s="8"/>
      <c r="P43" s="8"/>
      <c r="Q43" s="8"/>
      <c r="R43" s="8"/>
      <c r="S43" s="8"/>
      <c r="T43" s="8"/>
    </row>
    <row r="44" spans="1:26" s="5" customFormat="1" ht="131.25" hidden="1" outlineLevel="1">
      <c r="A44" s="13" t="s">
        <v>116</v>
      </c>
      <c r="B44" s="4" t="s">
        <v>117</v>
      </c>
      <c r="C44" s="2">
        <v>0</v>
      </c>
      <c r="D44" s="2">
        <v>0</v>
      </c>
      <c r="E44" s="2">
        <v>0</v>
      </c>
      <c r="F44" s="2"/>
      <c r="G44" s="2"/>
      <c r="H44" s="2" t="e">
        <f t="shared" si="0"/>
        <v>#DIV/0!</v>
      </c>
      <c r="I44" s="9" t="e">
        <f t="shared" si="1"/>
        <v>#DIV/0!</v>
      </c>
      <c r="N44" s="8"/>
      <c r="O44" s="8"/>
      <c r="P44" s="8"/>
      <c r="Q44" s="8"/>
      <c r="R44" s="8"/>
      <c r="S44" s="8"/>
      <c r="T44" s="8"/>
    </row>
    <row r="45" spans="1:26" s="5" customFormat="1" ht="76.5" hidden="1" customHeight="1" outlineLevel="1">
      <c r="A45" s="13" t="s">
        <v>84</v>
      </c>
      <c r="B45" s="45" t="s">
        <v>86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2"/>
        <v>#DIV/0!</v>
      </c>
      <c r="H45" s="2" t="e">
        <f t="shared" si="0"/>
        <v>#DIV/0!</v>
      </c>
      <c r="I45" s="9" t="e">
        <f t="shared" si="1"/>
        <v>#DIV/0!</v>
      </c>
    </row>
    <row r="46" spans="1:26" s="5" customFormat="1" ht="114" hidden="1" customHeight="1" outlineLevel="1">
      <c r="A46" s="13" t="s">
        <v>85</v>
      </c>
      <c r="B46" s="45" t="s">
        <v>87</v>
      </c>
      <c r="C46" s="46"/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0"/>
        <v>#DIV/0!</v>
      </c>
      <c r="I46" s="9" t="e">
        <f t="shared" si="1"/>
        <v>#DIV/0!</v>
      </c>
    </row>
    <row r="47" spans="1:26" s="5" customFormat="1" ht="19.5" customHeight="1" outlineLevel="1">
      <c r="A47" s="13" t="s">
        <v>36</v>
      </c>
      <c r="B47" s="4" t="s">
        <v>37</v>
      </c>
      <c r="C47" s="2">
        <v>0.9</v>
      </c>
      <c r="D47" s="2">
        <v>2</v>
      </c>
      <c r="E47" s="2">
        <v>0</v>
      </c>
      <c r="F47" s="2">
        <v>0</v>
      </c>
      <c r="G47" s="2">
        <f t="shared" si="2"/>
        <v>0</v>
      </c>
      <c r="H47" s="2"/>
      <c r="I47" s="9">
        <f t="shared" si="1"/>
        <v>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3" t="s">
        <v>38</v>
      </c>
      <c r="B48" s="4" t="s">
        <v>83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/>
      <c r="I48" s="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3" t="s">
        <v>73</v>
      </c>
      <c r="B49" s="4" t="s">
        <v>74</v>
      </c>
      <c r="C49" s="19">
        <f>C50+C107</f>
        <v>12704.099999999997</v>
      </c>
      <c r="D49" s="19">
        <f>D50</f>
        <v>71135.599999999991</v>
      </c>
      <c r="E49" s="19">
        <f>E50+E107</f>
        <v>21225.9</v>
      </c>
      <c r="F49" s="19">
        <f>F50+F107</f>
        <v>21225.9</v>
      </c>
      <c r="G49" s="2">
        <f t="shared" si="2"/>
        <v>29.838646191217904</v>
      </c>
      <c r="H49" s="2">
        <f t="shared" si="0"/>
        <v>100</v>
      </c>
      <c r="I49" s="9">
        <f t="shared" si="1"/>
        <v>167.07913193378522</v>
      </c>
    </row>
    <row r="50" spans="1:9" ht="56.25">
      <c r="A50" s="13" t="s">
        <v>75</v>
      </c>
      <c r="B50" s="4" t="s">
        <v>76</v>
      </c>
      <c r="C50" s="15">
        <f>SUM(C51:C105)</f>
        <v>12704.099999999997</v>
      </c>
      <c r="D50" s="15">
        <f>D51+D54+D65+D66+D67+D68+D69+D70+D71+D72+D73+D75+D76+D77+D78+D79+D80+D81+D82+D83+D84+D85+D86+D87+D88+D91+D92+D109+D110</f>
        <v>71135.599999999991</v>
      </c>
      <c r="E50" s="15">
        <f>SUM(E51:E110)</f>
        <v>21225.9</v>
      </c>
      <c r="F50" s="15">
        <f>SUM(F51:F110)</f>
        <v>21225.9</v>
      </c>
      <c r="G50" s="2">
        <f t="shared" si="2"/>
        <v>29.838646191217904</v>
      </c>
      <c r="H50" s="2">
        <f t="shared" si="0"/>
        <v>100</v>
      </c>
      <c r="I50" s="9">
        <f t="shared" si="1"/>
        <v>167.07913193378522</v>
      </c>
    </row>
    <row r="51" spans="1:9" ht="56.25">
      <c r="A51" s="13" t="s">
        <v>127</v>
      </c>
      <c r="B51" s="4" t="s">
        <v>128</v>
      </c>
      <c r="C51" s="15">
        <v>4823.3999999999996</v>
      </c>
      <c r="D51" s="15">
        <v>21399.8</v>
      </c>
      <c r="E51" s="15">
        <v>5349.9</v>
      </c>
      <c r="F51" s="15">
        <v>5349.9</v>
      </c>
      <c r="G51" s="2">
        <f t="shared" si="2"/>
        <v>24.999766352956566</v>
      </c>
      <c r="H51" s="2">
        <f t="shared" si="0"/>
        <v>100</v>
      </c>
      <c r="I51" s="9">
        <f t="shared" si="1"/>
        <v>110.91553675830328</v>
      </c>
    </row>
    <row r="52" spans="1:9" ht="56.25" hidden="1">
      <c r="A52" s="13" t="s">
        <v>119</v>
      </c>
      <c r="B52" s="45" t="s">
        <v>77</v>
      </c>
      <c r="C52" s="2">
        <v>0</v>
      </c>
      <c r="D52" s="2">
        <v>0</v>
      </c>
      <c r="E52" s="2">
        <v>0</v>
      </c>
      <c r="F52" s="2">
        <v>0</v>
      </c>
      <c r="G52" s="2"/>
      <c r="H52" s="2"/>
      <c r="I52" s="9" t="e">
        <f t="shared" si="1"/>
        <v>#DIV/0!</v>
      </c>
    </row>
    <row r="53" spans="1:9" ht="71.25" hidden="1" customHeight="1">
      <c r="A53" s="13" t="s">
        <v>120</v>
      </c>
      <c r="B53" s="16" t="s">
        <v>92</v>
      </c>
      <c r="C53" s="7">
        <v>0</v>
      </c>
      <c r="D53" s="2">
        <v>0</v>
      </c>
      <c r="E53" s="7">
        <v>0</v>
      </c>
      <c r="F53" s="7">
        <v>0</v>
      </c>
      <c r="G53" s="2"/>
      <c r="H53" s="2"/>
      <c r="I53" s="9" t="e">
        <f t="shared" si="1"/>
        <v>#DIV/0!</v>
      </c>
    </row>
    <row r="54" spans="1:9" ht="60.75" customHeight="1">
      <c r="A54" s="13" t="s">
        <v>121</v>
      </c>
      <c r="B54" s="17" t="s">
        <v>78</v>
      </c>
      <c r="C54" s="7">
        <v>1296.9000000000001</v>
      </c>
      <c r="D54" s="2">
        <v>0</v>
      </c>
      <c r="E54" s="7">
        <v>0</v>
      </c>
      <c r="F54" s="7">
        <v>0</v>
      </c>
      <c r="G54" s="2"/>
      <c r="H54" s="2"/>
      <c r="I54" s="9"/>
    </row>
    <row r="55" spans="1:9" ht="39" hidden="1" customHeight="1">
      <c r="A55" s="13"/>
      <c r="B55" s="4"/>
      <c r="C55" s="7"/>
      <c r="D55" s="2"/>
      <c r="E55" s="7"/>
      <c r="F55" s="7"/>
      <c r="G55" s="2" t="e">
        <f t="shared" si="2"/>
        <v>#DIV/0!</v>
      </c>
      <c r="H55" s="2" t="e">
        <f t="shared" si="0"/>
        <v>#DIV/0!</v>
      </c>
      <c r="I55" s="9" t="e">
        <f t="shared" si="1"/>
        <v>#DIV/0!</v>
      </c>
    </row>
    <row r="56" spans="1:9" ht="18.75" hidden="1">
      <c r="A56" s="13"/>
      <c r="B56" s="4"/>
      <c r="C56" s="7"/>
      <c r="D56" s="2"/>
      <c r="E56" s="7"/>
      <c r="F56" s="7"/>
      <c r="G56" s="2" t="e">
        <f t="shared" si="2"/>
        <v>#DIV/0!</v>
      </c>
      <c r="H56" s="2" t="e">
        <f t="shared" si="0"/>
        <v>#DIV/0!</v>
      </c>
      <c r="I56" s="9" t="e">
        <f t="shared" si="1"/>
        <v>#DIV/0!</v>
      </c>
    </row>
    <row r="57" spans="1:9" ht="76.5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9" ht="39" hidden="1" customHeight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9" ht="96.75" hidden="1" customHeight="1">
      <c r="A59" s="13"/>
      <c r="B59" s="4"/>
      <c r="C59" s="2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9" ht="75.75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9" ht="95.25" hidden="1" customHeight="1">
      <c r="A61" s="13"/>
      <c r="B61" s="4"/>
      <c r="C61" s="2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9" ht="153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9" ht="57.75" hidden="1" customHeight="1">
      <c r="A63" s="20"/>
      <c r="B63" s="21"/>
      <c r="C63" s="11"/>
      <c r="D63" s="11"/>
      <c r="E63" s="11"/>
      <c r="F63" s="11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9" ht="57.75" hidden="1" customHeight="1">
      <c r="A64" s="20"/>
      <c r="B64" s="21"/>
      <c r="C64" s="11"/>
      <c r="D64" s="11"/>
      <c r="E64" s="11"/>
      <c r="F64" s="11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23.25" customHeight="1">
      <c r="A65" s="13" t="s">
        <v>118</v>
      </c>
      <c r="B65" s="18" t="s">
        <v>122</v>
      </c>
      <c r="C65" s="2">
        <v>0</v>
      </c>
      <c r="D65" s="2">
        <v>255.6</v>
      </c>
      <c r="E65" s="2">
        <v>63.9</v>
      </c>
      <c r="F65" s="2">
        <v>63.9</v>
      </c>
      <c r="G65" s="2">
        <f t="shared" si="2"/>
        <v>25</v>
      </c>
      <c r="H65" s="2"/>
      <c r="I65" s="9"/>
    </row>
    <row r="66" spans="1:22" ht="63.75" customHeight="1">
      <c r="A66" s="22" t="s">
        <v>167</v>
      </c>
      <c r="B66" s="23" t="s">
        <v>168</v>
      </c>
      <c r="C66" s="2">
        <v>0</v>
      </c>
      <c r="D66" s="2">
        <v>3000</v>
      </c>
      <c r="E66" s="2">
        <v>900</v>
      </c>
      <c r="F66" s="2">
        <v>900</v>
      </c>
      <c r="G66" s="2">
        <v>0</v>
      </c>
      <c r="H66" s="2"/>
      <c r="I66" s="9"/>
    </row>
    <row r="67" spans="1:22" ht="78" customHeight="1">
      <c r="A67" s="22" t="s">
        <v>123</v>
      </c>
      <c r="B67" s="23" t="s">
        <v>124</v>
      </c>
      <c r="C67" s="2">
        <v>204</v>
      </c>
      <c r="D67" s="2">
        <v>1490.4</v>
      </c>
      <c r="E67" s="2">
        <v>248.4</v>
      </c>
      <c r="F67" s="2">
        <v>248.4</v>
      </c>
      <c r="G67" s="2">
        <f t="shared" si="2"/>
        <v>16.666666666666664</v>
      </c>
      <c r="H67" s="2">
        <f t="shared" si="0"/>
        <v>100</v>
      </c>
      <c r="I67" s="9">
        <f t="shared" si="1"/>
        <v>121.76470588235296</v>
      </c>
      <c r="V67" s="37"/>
    </row>
    <row r="68" spans="1:22" ht="78" hidden="1" customHeight="1">
      <c r="A68" s="22" t="s">
        <v>129</v>
      </c>
      <c r="B68" s="23" t="s">
        <v>130</v>
      </c>
      <c r="C68" s="2"/>
      <c r="D68" s="2">
        <v>0</v>
      </c>
      <c r="E68" s="2">
        <v>0</v>
      </c>
      <c r="F68" s="2">
        <v>0</v>
      </c>
      <c r="G68" s="2" t="e">
        <f t="shared" si="2"/>
        <v>#DIV/0!</v>
      </c>
      <c r="H68" s="2"/>
      <c r="I68" s="9"/>
      <c r="V68" s="38">
        <f>D66+D67+D68+D69+D70+D71+D72</f>
        <v>17217.400000000001</v>
      </c>
    </row>
    <row r="69" spans="1:22" ht="63.75" customHeight="1">
      <c r="A69" s="22" t="s">
        <v>131</v>
      </c>
      <c r="B69" s="23" t="s">
        <v>132</v>
      </c>
      <c r="C69" s="2">
        <v>0</v>
      </c>
      <c r="D69" s="2">
        <v>10000</v>
      </c>
      <c r="E69" s="2">
        <v>8424.1</v>
      </c>
      <c r="F69" s="2">
        <v>8424.1</v>
      </c>
      <c r="G69" s="2">
        <f t="shared" si="2"/>
        <v>84.241</v>
      </c>
      <c r="H69" s="2"/>
      <c r="I69" s="9"/>
    </row>
    <row r="70" spans="1:22" ht="74.25" customHeight="1">
      <c r="A70" s="22" t="s">
        <v>133</v>
      </c>
      <c r="B70" s="23" t="s">
        <v>134</v>
      </c>
      <c r="C70" s="2">
        <v>411.9</v>
      </c>
      <c r="D70" s="2">
        <v>1831.5</v>
      </c>
      <c r="E70" s="2">
        <v>303.8</v>
      </c>
      <c r="F70" s="2">
        <v>303.8</v>
      </c>
      <c r="G70" s="2">
        <f t="shared" si="2"/>
        <v>16.587496587496588</v>
      </c>
      <c r="H70" s="2">
        <f t="shared" si="0"/>
        <v>100</v>
      </c>
      <c r="I70" s="9"/>
    </row>
    <row r="71" spans="1:22" ht="74.25" customHeight="1">
      <c r="A71" s="22" t="s">
        <v>151</v>
      </c>
      <c r="B71" s="23" t="s">
        <v>152</v>
      </c>
      <c r="C71" s="2">
        <v>157.9</v>
      </c>
      <c r="D71" s="2">
        <v>895.5</v>
      </c>
      <c r="E71" s="2">
        <v>229.2</v>
      </c>
      <c r="F71" s="2">
        <v>229.2</v>
      </c>
      <c r="G71" s="2">
        <f t="shared" si="2"/>
        <v>25.594639865996648</v>
      </c>
      <c r="H71" s="2">
        <f t="shared" si="0"/>
        <v>100</v>
      </c>
      <c r="I71" s="9"/>
    </row>
    <row r="72" spans="1:22" ht="74.25" hidden="1" customHeight="1">
      <c r="A72" s="22" t="s">
        <v>153</v>
      </c>
      <c r="B72" s="23" t="s">
        <v>154</v>
      </c>
      <c r="C72" s="2">
        <v>0</v>
      </c>
      <c r="D72" s="2">
        <v>0</v>
      </c>
      <c r="E72" s="2">
        <v>0</v>
      </c>
      <c r="F72" s="2">
        <v>0</v>
      </c>
      <c r="G72" s="2" t="e">
        <f t="shared" si="2"/>
        <v>#DIV/0!</v>
      </c>
      <c r="H72" s="2"/>
      <c r="I72" s="9"/>
      <c r="V72" s="38"/>
    </row>
    <row r="73" spans="1:22" s="34" customFormat="1" ht="73.5" customHeight="1">
      <c r="A73" s="22" t="s">
        <v>125</v>
      </c>
      <c r="B73" s="24" t="s">
        <v>171</v>
      </c>
      <c r="C73" s="2">
        <v>21.4</v>
      </c>
      <c r="D73" s="25">
        <v>99.7</v>
      </c>
      <c r="E73" s="2">
        <v>18.7</v>
      </c>
      <c r="F73" s="2">
        <v>18.7</v>
      </c>
      <c r="G73" s="2">
        <f t="shared" si="2"/>
        <v>18.756268806419257</v>
      </c>
      <c r="H73" s="2">
        <f t="shared" si="0"/>
        <v>100</v>
      </c>
      <c r="I73" s="9">
        <f t="shared" si="1"/>
        <v>87.383177570093466</v>
      </c>
    </row>
    <row r="74" spans="1:22" ht="73.5" hidden="1" customHeight="1">
      <c r="A74" s="22" t="s">
        <v>111</v>
      </c>
      <c r="B74" s="24" t="s">
        <v>110</v>
      </c>
      <c r="C74" s="2">
        <v>0</v>
      </c>
      <c r="D74" s="25"/>
      <c r="E74" s="2"/>
      <c r="F74" s="2"/>
      <c r="G74" s="2" t="e">
        <f t="shared" si="2"/>
        <v>#DIV/0!</v>
      </c>
      <c r="H74" s="2" t="e">
        <f t="shared" ref="H74:H111" si="3">F74/E74*100</f>
        <v>#DIV/0!</v>
      </c>
      <c r="I74" s="9" t="e">
        <f t="shared" si="1"/>
        <v>#DIV/0!</v>
      </c>
    </row>
    <row r="75" spans="1:22" ht="74.25" customHeight="1">
      <c r="A75" s="22" t="s">
        <v>126</v>
      </c>
      <c r="B75" s="26" t="s">
        <v>93</v>
      </c>
      <c r="C75" s="2">
        <v>3047.2</v>
      </c>
      <c r="D75" s="25">
        <v>18469.5</v>
      </c>
      <c r="E75" s="25">
        <v>3151.7</v>
      </c>
      <c r="F75" s="2">
        <v>3151.7</v>
      </c>
      <c r="G75" s="2">
        <f t="shared" si="2"/>
        <v>17.064349332683612</v>
      </c>
      <c r="H75" s="2">
        <f t="shared" si="3"/>
        <v>100</v>
      </c>
      <c r="I75" s="9">
        <f t="shared" ref="I75:I111" si="4">F75/C75*100</f>
        <v>103.42937778944605</v>
      </c>
    </row>
    <row r="76" spans="1:22" ht="94.5" customHeight="1">
      <c r="A76" s="22" t="s">
        <v>135</v>
      </c>
      <c r="B76" s="23" t="s">
        <v>94</v>
      </c>
      <c r="C76" s="2">
        <v>71.400000000000006</v>
      </c>
      <c r="D76" s="25">
        <v>337</v>
      </c>
      <c r="E76" s="25">
        <v>55.8</v>
      </c>
      <c r="F76" s="2">
        <v>55.8</v>
      </c>
      <c r="G76" s="2">
        <f t="shared" si="2"/>
        <v>16.557863501483681</v>
      </c>
      <c r="H76" s="2">
        <f t="shared" si="3"/>
        <v>100</v>
      </c>
      <c r="I76" s="9">
        <f t="shared" si="4"/>
        <v>78.151260504201673</v>
      </c>
    </row>
    <row r="77" spans="1:22" ht="134.25" customHeight="1">
      <c r="A77" s="22" t="s">
        <v>136</v>
      </c>
      <c r="B77" s="4" t="s">
        <v>95</v>
      </c>
      <c r="C77" s="2">
        <v>68.7</v>
      </c>
      <c r="D77" s="25">
        <v>337</v>
      </c>
      <c r="E77" s="25">
        <v>47.1</v>
      </c>
      <c r="F77" s="2">
        <v>47.1</v>
      </c>
      <c r="G77" s="2">
        <f t="shared" ref="G77:G111" si="5">F77/D77*100</f>
        <v>13.976261127596439</v>
      </c>
      <c r="H77" s="2">
        <f t="shared" si="3"/>
        <v>100</v>
      </c>
      <c r="I77" s="9">
        <f t="shared" si="4"/>
        <v>68.558951965065503</v>
      </c>
    </row>
    <row r="78" spans="1:22" ht="213.75" customHeight="1">
      <c r="A78" s="22" t="s">
        <v>137</v>
      </c>
      <c r="B78" s="27" t="s">
        <v>96</v>
      </c>
      <c r="C78" s="2">
        <v>69.3</v>
      </c>
      <c r="D78" s="28">
        <v>337</v>
      </c>
      <c r="E78" s="28">
        <v>48.3</v>
      </c>
      <c r="F78" s="2">
        <v>48.3</v>
      </c>
      <c r="G78" s="2">
        <f t="shared" si="5"/>
        <v>14.332344213649851</v>
      </c>
      <c r="H78" s="2">
        <f t="shared" si="3"/>
        <v>100</v>
      </c>
      <c r="I78" s="9">
        <f t="shared" si="4"/>
        <v>69.696969696969688</v>
      </c>
    </row>
    <row r="79" spans="1:22" ht="110.25" customHeight="1">
      <c r="A79" s="22" t="s">
        <v>138</v>
      </c>
      <c r="B79" s="26" t="s">
        <v>97</v>
      </c>
      <c r="C79" s="2">
        <v>68</v>
      </c>
      <c r="D79" s="25">
        <v>337</v>
      </c>
      <c r="E79" s="25">
        <v>42.8</v>
      </c>
      <c r="F79" s="2">
        <v>42.8</v>
      </c>
      <c r="G79" s="2">
        <f t="shared" si="5"/>
        <v>12.700296735905045</v>
      </c>
      <c r="H79" s="2">
        <f t="shared" si="3"/>
        <v>100</v>
      </c>
      <c r="I79" s="9">
        <f t="shared" si="4"/>
        <v>62.941176470588232</v>
      </c>
    </row>
    <row r="80" spans="1:22" ht="112.5">
      <c r="A80" s="22" t="s">
        <v>139</v>
      </c>
      <c r="B80" s="27" t="s">
        <v>98</v>
      </c>
      <c r="C80" s="2">
        <v>181.8</v>
      </c>
      <c r="D80" s="25">
        <v>1010.7</v>
      </c>
      <c r="E80" s="25">
        <v>159.19999999999999</v>
      </c>
      <c r="F80" s="2">
        <v>159.19999999999999</v>
      </c>
      <c r="G80" s="2">
        <f t="shared" si="5"/>
        <v>15.75145938458494</v>
      </c>
      <c r="H80" s="2">
        <f t="shared" si="3"/>
        <v>100</v>
      </c>
      <c r="I80" s="9">
        <f t="shared" si="4"/>
        <v>87.568756875687555</v>
      </c>
    </row>
    <row r="81" spans="1:23" ht="149.25" customHeight="1">
      <c r="A81" s="22" t="s">
        <v>140</v>
      </c>
      <c r="B81" s="27" t="s">
        <v>79</v>
      </c>
      <c r="C81" s="2">
        <v>5.9</v>
      </c>
      <c r="D81" s="25">
        <v>16.899999999999999</v>
      </c>
      <c r="E81" s="25">
        <v>3.3</v>
      </c>
      <c r="F81" s="2">
        <v>3.3</v>
      </c>
      <c r="G81" s="2">
        <f t="shared" si="5"/>
        <v>19.526627218934912</v>
      </c>
      <c r="H81" s="2">
        <f t="shared" si="3"/>
        <v>100</v>
      </c>
      <c r="I81" s="9">
        <f t="shared" si="4"/>
        <v>55.932203389830505</v>
      </c>
    </row>
    <row r="82" spans="1:23" ht="94.5" customHeight="1">
      <c r="A82" s="22" t="s">
        <v>141</v>
      </c>
      <c r="B82" s="27" t="s">
        <v>99</v>
      </c>
      <c r="C82" s="2">
        <v>77.5</v>
      </c>
      <c r="D82" s="25">
        <v>380.5</v>
      </c>
      <c r="E82" s="25">
        <v>34.5</v>
      </c>
      <c r="F82" s="2">
        <v>34.5</v>
      </c>
      <c r="G82" s="2">
        <f t="shared" si="5"/>
        <v>9.0670170827858083</v>
      </c>
      <c r="H82" s="2">
        <f t="shared" si="3"/>
        <v>100</v>
      </c>
      <c r="I82" s="9">
        <f t="shared" si="4"/>
        <v>44.516129032258064</v>
      </c>
    </row>
    <row r="83" spans="1:23" ht="96.75" customHeight="1">
      <c r="A83" s="22" t="s">
        <v>142</v>
      </c>
      <c r="B83" s="23" t="s">
        <v>100</v>
      </c>
      <c r="C83" s="2">
        <v>75.099999999999994</v>
      </c>
      <c r="D83" s="25">
        <v>337</v>
      </c>
      <c r="E83" s="25">
        <v>80</v>
      </c>
      <c r="F83" s="2">
        <v>80</v>
      </c>
      <c r="G83" s="2">
        <f t="shared" si="5"/>
        <v>23.738872403560833</v>
      </c>
      <c r="H83" s="2">
        <f t="shared" si="3"/>
        <v>100</v>
      </c>
      <c r="I83" s="9">
        <f t="shared" si="4"/>
        <v>106.52463382157124</v>
      </c>
    </row>
    <row r="84" spans="1:23" ht="93.75" customHeight="1">
      <c r="A84" s="22" t="s">
        <v>143</v>
      </c>
      <c r="B84" s="23" t="s">
        <v>101</v>
      </c>
      <c r="C84" s="2">
        <v>19.5</v>
      </c>
      <c r="D84" s="25">
        <v>75.3</v>
      </c>
      <c r="E84" s="25">
        <v>21.2</v>
      </c>
      <c r="F84" s="2">
        <v>21.2</v>
      </c>
      <c r="G84" s="2">
        <f t="shared" si="5"/>
        <v>28.15405046480744</v>
      </c>
      <c r="H84" s="2">
        <f t="shared" si="3"/>
        <v>100</v>
      </c>
      <c r="I84" s="9">
        <f t="shared" si="4"/>
        <v>108.71794871794872</v>
      </c>
      <c r="W84" s="39"/>
    </row>
    <row r="85" spans="1:23" ht="114" customHeight="1">
      <c r="A85" s="22" t="s">
        <v>144</v>
      </c>
      <c r="B85" s="23" t="s">
        <v>102</v>
      </c>
      <c r="C85" s="2">
        <v>65</v>
      </c>
      <c r="D85" s="25">
        <v>299.89999999999998</v>
      </c>
      <c r="E85" s="25">
        <v>69.3</v>
      </c>
      <c r="F85" s="2">
        <v>69.3</v>
      </c>
      <c r="G85" s="2">
        <f t="shared" si="5"/>
        <v>23.107702567522509</v>
      </c>
      <c r="H85" s="2">
        <f t="shared" si="3"/>
        <v>100</v>
      </c>
      <c r="I85" s="9">
        <f t="shared" si="4"/>
        <v>106.6153846153846</v>
      </c>
    </row>
    <row r="86" spans="1:23" ht="113.25" customHeight="1">
      <c r="A86" s="22" t="s">
        <v>145</v>
      </c>
      <c r="B86" s="17" t="s">
        <v>103</v>
      </c>
      <c r="C86" s="2">
        <v>15.2</v>
      </c>
      <c r="D86" s="25">
        <v>60.1</v>
      </c>
      <c r="E86" s="25">
        <v>7.4</v>
      </c>
      <c r="F86" s="2">
        <v>7.4</v>
      </c>
      <c r="G86" s="2">
        <f t="shared" si="5"/>
        <v>12.312811980033278</v>
      </c>
      <c r="H86" s="2">
        <f t="shared" si="3"/>
        <v>100</v>
      </c>
      <c r="I86" s="9">
        <f t="shared" si="4"/>
        <v>48.684210526315795</v>
      </c>
    </row>
    <row r="87" spans="1:23" ht="260.25" customHeight="1">
      <c r="A87" s="22" t="s">
        <v>146</v>
      </c>
      <c r="B87" s="17" t="s">
        <v>104</v>
      </c>
      <c r="C87" s="2">
        <v>13.5</v>
      </c>
      <c r="D87" s="25">
        <v>56</v>
      </c>
      <c r="E87" s="25">
        <v>14</v>
      </c>
      <c r="F87" s="2">
        <v>14</v>
      </c>
      <c r="G87" s="2">
        <f t="shared" si="5"/>
        <v>25</v>
      </c>
      <c r="H87" s="2">
        <f t="shared" si="3"/>
        <v>100</v>
      </c>
      <c r="I87" s="9">
        <f t="shared" si="4"/>
        <v>103.7037037037037</v>
      </c>
    </row>
    <row r="88" spans="1:23" ht="78" customHeight="1">
      <c r="A88" s="22" t="s">
        <v>147</v>
      </c>
      <c r="B88" s="23" t="s">
        <v>105</v>
      </c>
      <c r="C88" s="2">
        <v>1795.7</v>
      </c>
      <c r="D88" s="25">
        <v>8158.6</v>
      </c>
      <c r="E88" s="25">
        <v>1633.4</v>
      </c>
      <c r="F88" s="2">
        <v>1633.4</v>
      </c>
      <c r="G88" s="2">
        <f t="shared" si="5"/>
        <v>20.020591768195526</v>
      </c>
      <c r="H88" s="2">
        <f t="shared" si="3"/>
        <v>100</v>
      </c>
      <c r="I88" s="9">
        <f t="shared" si="4"/>
        <v>90.961741939076688</v>
      </c>
    </row>
    <row r="89" spans="1:23" ht="169.5" hidden="1" customHeight="1">
      <c r="A89" s="22"/>
      <c r="B89" s="29"/>
      <c r="C89" s="25"/>
      <c r="D89" s="30"/>
      <c r="E89" s="25"/>
      <c r="F89" s="2"/>
      <c r="G89" s="2" t="e">
        <f t="shared" si="5"/>
        <v>#DIV/0!</v>
      </c>
      <c r="H89" s="2" t="e">
        <f t="shared" si="3"/>
        <v>#DIV/0!</v>
      </c>
      <c r="I89" s="9" t="e">
        <f t="shared" si="4"/>
        <v>#DIV/0!</v>
      </c>
    </row>
    <row r="90" spans="1:23" ht="186" hidden="1" customHeight="1">
      <c r="A90" s="22" t="s">
        <v>106</v>
      </c>
      <c r="B90" s="27" t="s">
        <v>107</v>
      </c>
      <c r="C90" s="25"/>
      <c r="D90" s="31"/>
      <c r="E90" s="25"/>
      <c r="F90" s="2"/>
      <c r="G90" s="2" t="e">
        <f t="shared" si="5"/>
        <v>#DIV/0!</v>
      </c>
      <c r="H90" s="2" t="e">
        <f t="shared" si="3"/>
        <v>#DIV/0!</v>
      </c>
      <c r="I90" s="9" t="e">
        <f t="shared" si="4"/>
        <v>#DIV/0!</v>
      </c>
    </row>
    <row r="91" spans="1:23" ht="113.25" customHeight="1">
      <c r="A91" s="22" t="s">
        <v>155</v>
      </c>
      <c r="B91" s="23" t="s">
        <v>156</v>
      </c>
      <c r="C91" s="2">
        <v>0</v>
      </c>
      <c r="D91" s="25">
        <v>32.9</v>
      </c>
      <c r="E91" s="2">
        <v>0</v>
      </c>
      <c r="F91" s="2">
        <v>0</v>
      </c>
      <c r="G91" s="2">
        <f t="shared" si="5"/>
        <v>0</v>
      </c>
      <c r="H91" s="2"/>
      <c r="I91" s="9"/>
    </row>
    <row r="92" spans="1:23" ht="99.75" customHeight="1">
      <c r="A92" s="22" t="s">
        <v>157</v>
      </c>
      <c r="B92" s="32" t="s">
        <v>158</v>
      </c>
      <c r="C92" s="2">
        <v>214.8</v>
      </c>
      <c r="D92" s="33">
        <v>986.2</v>
      </c>
      <c r="E92" s="2">
        <v>234.4</v>
      </c>
      <c r="F92" s="2">
        <v>234.4</v>
      </c>
      <c r="G92" s="2">
        <f t="shared" si="5"/>
        <v>23.767998377611033</v>
      </c>
      <c r="H92" s="2">
        <f t="shared" si="3"/>
        <v>100</v>
      </c>
      <c r="I92" s="9"/>
    </row>
    <row r="93" spans="1:23" ht="192.75" hidden="1" customHeight="1">
      <c r="A93" s="13"/>
      <c r="B93" s="47"/>
      <c r="C93" s="10"/>
      <c r="D93" s="10"/>
      <c r="E93" s="10"/>
      <c r="F93" s="10"/>
      <c r="G93" s="2"/>
      <c r="H93" s="2" t="e">
        <f t="shared" si="3"/>
        <v>#DIV/0!</v>
      </c>
      <c r="I93" s="9" t="e">
        <f t="shared" si="4"/>
        <v>#DIV/0!</v>
      </c>
    </row>
    <row r="94" spans="1:23" ht="94.5" hidden="1" customHeight="1">
      <c r="A94" s="13"/>
      <c r="B94" s="47"/>
      <c r="C94" s="10"/>
      <c r="D94" s="2"/>
      <c r="E94" s="2"/>
      <c r="F94" s="2"/>
      <c r="G94" s="2"/>
      <c r="H94" s="2" t="e">
        <f t="shared" si="3"/>
        <v>#DIV/0!</v>
      </c>
      <c r="I94" s="9" t="e">
        <f t="shared" si="4"/>
        <v>#DIV/0!</v>
      </c>
    </row>
    <row r="95" spans="1:23" ht="18.75" hidden="1">
      <c r="A95" s="13"/>
      <c r="B95" s="47"/>
      <c r="C95" s="10"/>
      <c r="D95" s="2"/>
      <c r="E95" s="2"/>
      <c r="F95" s="2"/>
      <c r="G95" s="2"/>
      <c r="H95" s="2" t="e">
        <f t="shared" si="3"/>
        <v>#DIV/0!</v>
      </c>
      <c r="I95" s="9" t="e">
        <f t="shared" si="4"/>
        <v>#DIV/0!</v>
      </c>
    </row>
    <row r="96" spans="1:23" ht="18.75" hidden="1">
      <c r="A96" s="13"/>
      <c r="B96" s="47"/>
      <c r="C96" s="10"/>
      <c r="D96" s="2"/>
      <c r="E96" s="2"/>
      <c r="F96" s="2"/>
      <c r="G96" s="2"/>
      <c r="H96" s="2" t="e">
        <f t="shared" si="3"/>
        <v>#DIV/0!</v>
      </c>
      <c r="I96" s="9" t="e">
        <f t="shared" si="4"/>
        <v>#DIV/0!</v>
      </c>
    </row>
    <row r="97" spans="1:9" ht="18.75" hidden="1">
      <c r="A97" s="13"/>
      <c r="B97" s="45"/>
      <c r="C97" s="2"/>
      <c r="D97" s="2"/>
      <c r="E97" s="2"/>
      <c r="F97" s="2"/>
      <c r="G97" s="2"/>
      <c r="H97" s="2" t="e">
        <f t="shared" si="3"/>
        <v>#DIV/0!</v>
      </c>
      <c r="I97" s="9" t="e">
        <f t="shared" si="4"/>
        <v>#DIV/0!</v>
      </c>
    </row>
    <row r="98" spans="1:9" ht="170.25" hidden="1" customHeight="1">
      <c r="A98" s="13"/>
      <c r="B98" s="45"/>
      <c r="C98" s="2"/>
      <c r="D98" s="2"/>
      <c r="E98" s="2"/>
      <c r="F98" s="2"/>
      <c r="G98" s="2"/>
      <c r="H98" s="2" t="e">
        <f t="shared" si="3"/>
        <v>#DIV/0!</v>
      </c>
      <c r="I98" s="9" t="e">
        <f t="shared" si="4"/>
        <v>#DIV/0!</v>
      </c>
    </row>
    <row r="99" spans="1:9" ht="169.5" hidden="1" customHeight="1">
      <c r="A99" s="13"/>
      <c r="B99" s="45"/>
      <c r="C99" s="2"/>
      <c r="D99" s="2"/>
      <c r="E99" s="2"/>
      <c r="F99" s="2"/>
      <c r="G99" s="2"/>
      <c r="H99" s="2" t="e">
        <f t="shared" si="3"/>
        <v>#DIV/0!</v>
      </c>
      <c r="I99" s="9" t="e">
        <f t="shared" si="4"/>
        <v>#DIV/0!</v>
      </c>
    </row>
    <row r="100" spans="1:9" ht="18.75" hidden="1">
      <c r="A100" s="13"/>
      <c r="B100" s="45"/>
      <c r="C100" s="2"/>
      <c r="D100" s="2"/>
      <c r="E100" s="2"/>
      <c r="F100" s="2"/>
      <c r="G100" s="2"/>
      <c r="H100" s="2" t="e">
        <f t="shared" si="3"/>
        <v>#DIV/0!</v>
      </c>
      <c r="I100" s="9" t="e">
        <f t="shared" si="4"/>
        <v>#DIV/0!</v>
      </c>
    </row>
    <row r="101" spans="1:9" ht="132" hidden="1" customHeight="1">
      <c r="A101" s="13"/>
      <c r="B101" s="45"/>
      <c r="C101" s="2"/>
      <c r="D101" s="2"/>
      <c r="E101" s="2"/>
      <c r="F101" s="2"/>
      <c r="G101" s="2"/>
      <c r="H101" s="2" t="e">
        <f t="shared" si="3"/>
        <v>#DIV/0!</v>
      </c>
      <c r="I101" s="9" t="e">
        <f t="shared" si="4"/>
        <v>#DIV/0!</v>
      </c>
    </row>
    <row r="102" spans="1:9" ht="152.25" hidden="1" customHeight="1">
      <c r="A102" s="13"/>
      <c r="B102" s="48"/>
      <c r="C102" s="15"/>
      <c r="D102" s="15"/>
      <c r="E102" s="15"/>
      <c r="F102" s="15"/>
      <c r="G102" s="2"/>
      <c r="H102" s="2" t="e">
        <f t="shared" si="3"/>
        <v>#DIV/0!</v>
      </c>
      <c r="I102" s="9" t="e">
        <f t="shared" si="4"/>
        <v>#DIV/0!</v>
      </c>
    </row>
    <row r="103" spans="1:9" ht="37.5" hidden="1" customHeight="1">
      <c r="A103" s="13"/>
      <c r="B103" s="45"/>
      <c r="C103" s="19"/>
      <c r="D103" s="19"/>
      <c r="E103" s="19"/>
      <c r="F103" s="19"/>
      <c r="G103" s="2"/>
      <c r="H103" s="2" t="e">
        <f t="shared" si="3"/>
        <v>#DIV/0!</v>
      </c>
      <c r="I103" s="9" t="e">
        <f t="shared" si="4"/>
        <v>#DIV/0!</v>
      </c>
    </row>
    <row r="104" spans="1:9" ht="54" hidden="1" customHeight="1">
      <c r="A104" s="13"/>
      <c r="B104" s="45"/>
      <c r="C104" s="7"/>
      <c r="D104" s="19"/>
      <c r="E104" s="15"/>
      <c r="F104" s="19"/>
      <c r="G104" s="2"/>
      <c r="H104" s="2" t="e">
        <f t="shared" si="3"/>
        <v>#DIV/0!</v>
      </c>
      <c r="I104" s="9" t="e">
        <f t="shared" si="4"/>
        <v>#DIV/0!</v>
      </c>
    </row>
    <row r="105" spans="1:9" ht="18.75" hidden="1">
      <c r="A105" s="13"/>
      <c r="B105" s="45"/>
      <c r="C105" s="7"/>
      <c r="D105" s="19"/>
      <c r="E105" s="15"/>
      <c r="F105" s="19"/>
      <c r="G105" s="2"/>
      <c r="H105" s="2" t="e">
        <f t="shared" si="3"/>
        <v>#DIV/0!</v>
      </c>
      <c r="I105" s="9" t="e">
        <f t="shared" si="4"/>
        <v>#DIV/0!</v>
      </c>
    </row>
    <row r="106" spans="1:9" ht="56.25" hidden="1">
      <c r="A106" s="4" t="s">
        <v>114</v>
      </c>
      <c r="B106" s="45" t="s">
        <v>115</v>
      </c>
      <c r="C106" s="7"/>
      <c r="D106" s="19"/>
      <c r="E106" s="15"/>
      <c r="F106" s="19"/>
      <c r="G106" s="2" t="e">
        <f t="shared" si="5"/>
        <v>#DIV/0!</v>
      </c>
      <c r="H106" s="2" t="e">
        <f t="shared" si="3"/>
        <v>#DIV/0!</v>
      </c>
      <c r="I106" s="9" t="e">
        <f t="shared" si="4"/>
        <v>#DIV/0!</v>
      </c>
    </row>
    <row r="107" spans="1:9" ht="75" hidden="1">
      <c r="A107" s="4" t="s">
        <v>80</v>
      </c>
      <c r="B107" s="45" t="s">
        <v>81</v>
      </c>
      <c r="C107" s="2">
        <f>C108</f>
        <v>0</v>
      </c>
      <c r="D107" s="2">
        <f>D108</f>
        <v>0</v>
      </c>
      <c r="E107" s="2">
        <v>0</v>
      </c>
      <c r="F107" s="2">
        <v>0</v>
      </c>
      <c r="G107" s="2"/>
      <c r="H107" s="2" t="e">
        <f t="shared" si="3"/>
        <v>#DIV/0!</v>
      </c>
      <c r="I107" s="9" t="e">
        <f t="shared" si="4"/>
        <v>#DIV/0!</v>
      </c>
    </row>
    <row r="108" spans="1:9" ht="75" hidden="1">
      <c r="A108" s="4" t="s">
        <v>108</v>
      </c>
      <c r="B108" s="45" t="s">
        <v>109</v>
      </c>
      <c r="C108" s="2">
        <v>0</v>
      </c>
      <c r="D108" s="2">
        <v>0</v>
      </c>
      <c r="E108" s="2">
        <v>0</v>
      </c>
      <c r="F108" s="2">
        <v>0</v>
      </c>
      <c r="G108" s="2"/>
      <c r="H108" s="2" t="e">
        <f t="shared" si="3"/>
        <v>#DIV/0!</v>
      </c>
      <c r="I108" s="9" t="e">
        <f t="shared" si="4"/>
        <v>#DIV/0!</v>
      </c>
    </row>
    <row r="109" spans="1:9" ht="58.5" customHeight="1">
      <c r="A109" s="22" t="s">
        <v>169</v>
      </c>
      <c r="B109" s="45" t="s">
        <v>170</v>
      </c>
      <c r="C109" s="2">
        <v>0</v>
      </c>
      <c r="D109" s="2">
        <v>96.1</v>
      </c>
      <c r="E109" s="2">
        <v>85.5</v>
      </c>
      <c r="F109" s="2">
        <v>85.5</v>
      </c>
      <c r="G109" s="2"/>
      <c r="H109" s="2"/>
      <c r="I109" s="9"/>
    </row>
    <row r="110" spans="1:9" ht="100.5" customHeight="1">
      <c r="A110" s="22" t="s">
        <v>159</v>
      </c>
      <c r="B110" s="45" t="s">
        <v>160</v>
      </c>
      <c r="C110" s="2">
        <v>0</v>
      </c>
      <c r="D110" s="2">
        <v>835.4</v>
      </c>
      <c r="E110" s="2">
        <v>0</v>
      </c>
      <c r="F110" s="2">
        <v>0</v>
      </c>
      <c r="G110" s="2"/>
      <c r="H110" s="2"/>
      <c r="I110" s="9"/>
    </row>
    <row r="111" spans="1:9" ht="18.75">
      <c r="A111" s="45"/>
      <c r="B111" s="45" t="s">
        <v>82</v>
      </c>
      <c r="C111" s="49">
        <f>C7+C49</f>
        <v>15900.599999999997</v>
      </c>
      <c r="D111" s="49">
        <f>D49+D7</f>
        <v>102551.59999999999</v>
      </c>
      <c r="E111" s="49">
        <f>E7+E49</f>
        <v>24838.600000000002</v>
      </c>
      <c r="F111" s="49">
        <f>F7+F49</f>
        <v>24890.5</v>
      </c>
      <c r="G111" s="2">
        <f t="shared" si="5"/>
        <v>24.271196158811762</v>
      </c>
      <c r="H111" s="2">
        <f t="shared" si="3"/>
        <v>100.20894897457988</v>
      </c>
      <c r="I111" s="9">
        <f t="shared" si="4"/>
        <v>156.53811805843807</v>
      </c>
    </row>
    <row r="112" spans="1:9">
      <c r="B112" s="5"/>
      <c r="C112" s="5"/>
      <c r="D112" s="5"/>
      <c r="E112" s="5"/>
      <c r="G112" s="5"/>
      <c r="H112" s="5"/>
      <c r="I112" s="5"/>
    </row>
    <row r="113" spans="2:9">
      <c r="B113" s="5"/>
      <c r="C113" s="5"/>
      <c r="D113" s="5"/>
      <c r="E113" s="5"/>
      <c r="F113" s="5"/>
      <c r="G113" s="5"/>
      <c r="H113" s="5"/>
      <c r="I113" s="5"/>
    </row>
    <row r="114" spans="2:9">
      <c r="B114" s="5"/>
      <c r="C114" s="5"/>
      <c r="D114" s="5"/>
      <c r="E114" s="5"/>
      <c r="F114" s="5"/>
      <c r="G114" s="5"/>
      <c r="H114" s="5"/>
      <c r="I114" s="5"/>
    </row>
    <row r="115" spans="2:9">
      <c r="B115" s="5"/>
      <c r="C115" s="5"/>
      <c r="D115" s="5"/>
      <c r="E115" s="5"/>
      <c r="F115" s="5"/>
      <c r="G115" s="5"/>
      <c r="H115" s="5"/>
      <c r="I115" s="5"/>
    </row>
    <row r="116" spans="2:9">
      <c r="B116" s="5"/>
      <c r="C116" s="5"/>
      <c r="D116" s="5"/>
      <c r="E116" s="5"/>
      <c r="F116" s="5"/>
      <c r="G116" s="5"/>
      <c r="H116" s="5"/>
      <c r="I116" s="5"/>
    </row>
    <row r="117" spans="2:9">
      <c r="B117" s="5"/>
      <c r="C117" s="5"/>
      <c r="D117" s="5"/>
      <c r="E117" s="5"/>
      <c r="F117" s="5"/>
      <c r="G117" s="5"/>
      <c r="H117" s="5"/>
      <c r="I117" s="5"/>
    </row>
  </sheetData>
  <autoFilter ref="A6:T111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01.04.2022</vt:lpstr>
      <vt:lpstr>'01.04.2022'!Заголовки_для_печати</vt:lpstr>
      <vt:lpstr>'01.04.2022'!Область_печати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2022-04-28T12:57:10Z</dcterms:modified>
</cp:coreProperties>
</file>